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08177 VENTILACIÓ\Esborrany\2. PCAP\Annexos\"/>
    </mc:Choice>
  </mc:AlternateContent>
  <bookViews>
    <workbookView xWindow="0" yWindow="0" windowWidth="28800" windowHeight="11700"/>
  </bookViews>
  <sheets>
    <sheet name="HAMILTON" sheetId="1" r:id="rId1"/>
  </sheets>
  <definedNames>
    <definedName name="_xlnm.Print_Area" localSheetId="0">HAMILTON!$A$1:$D$31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20" i="1"/>
  <c r="D21" i="1"/>
  <c r="D22" i="1"/>
  <c r="D16" i="1"/>
  <c r="D17" i="1"/>
  <c r="D18" i="1"/>
  <c r="D19" i="1"/>
  <c r="D29" i="1" l="1"/>
  <c r="D23" i="1" l="1"/>
  <c r="D24" i="1"/>
</calcChain>
</file>

<file path=xl/sharedStrings.xml><?xml version="1.0" encoding="utf-8"?>
<sst xmlns="http://schemas.openxmlformats.org/spreadsheetml/2006/main" count="34" uniqueCount="22">
  <si>
    <t>MODEL BASE DE PREUS</t>
  </si>
  <si>
    <t>Expedient CSE/AH02/1101408177/25/PNSP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</si>
  <si>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</si>
  <si>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</si>
  <si>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</si>
  <si>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</si>
  <si>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</si>
  <si>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</si>
  <si>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</si>
  <si>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C6 BLOWER MODULE COMPLETE</t>
  </si>
  <si>
    <t xml:space="preserve">€/u </t>
  </si>
  <si>
    <t>C6 INSPIRATORY VALVE COMPLETE</t>
  </si>
  <si>
    <t>C6 EXPIRATION VALVE</t>
  </si>
  <si>
    <t>C6 O2 MIXER BLOCK ASSEMBLY</t>
  </si>
  <si>
    <t>C6 INTERACTION PANEL PROCESSOR BOARD</t>
  </si>
  <si>
    <t>C6 INTERATION PANEL BOARD</t>
  </si>
  <si>
    <t>C6 MAINBOARD</t>
  </si>
  <si>
    <t>C6 VENTILATION UNIT PROCESSOR BOARD (15EM10A00)</t>
  </si>
  <si>
    <t>C6 PRESSURE SENSOR ASSEMBLY</t>
  </si>
  <si>
    <t>INTELLICUFF STANDALONE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</si>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</sst>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0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>
      <alignment horizontal="left" wrapText="1"/>
    </xf>
    <xf numFmtId="0" fontId="0" fillId="2" borderId="0" xfId="0" applyFill="1" applyAlignment="1">
      <alignment wrapText="1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4" borderId="0" xfId="0" applyFont="1" applyFill="1"/>
    <xf numFmtId="0" fontId="3" fillId="5" borderId="3" xfId="0" applyFont="1" applyFill="1" applyBorder="1" applyAlignment="1">
      <alignment horizontal="left"/>
    </xf>
    <xf numFmtId="0" fontId="3" fillId="5" borderId="7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6" borderId="7" xfId="0" applyFont="1" applyFill="1" applyBorder="1" applyAlignment="1">
      <alignment horizontal="left"/>
    </xf>
    <xf numFmtId="9" fontId="2" fillId="3" borderId="10" xfId="1" applyFont="1" applyFill="1" applyBorder="1" applyAlignment="1" applyProtection="1">
      <alignment vertical="center" wrapText="1"/>
      <protection locked="0"/>
    </xf>
    <xf numFmtId="44" fontId="13" fillId="7" borderId="6" xfId="0" applyNumberFormat="1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164" fontId="0" fillId="7" borderId="1" xfId="0" applyNumberFormat="1" applyFill="1" applyBorder="1" applyAlignment="1">
      <alignment horizontal="right" wrapText="1"/>
    </xf>
    <xf numFmtId="2" fontId="2" fillId="5" borderId="2" xfId="1" applyNumberFormat="1" applyFont="1" applyFill="1" applyBorder="1" applyAlignment="1" applyProtection="1">
      <alignment vertical="center" wrapText="1"/>
    </xf>
    <xf numFmtId="0" fontId="14" fillId="0" borderId="2" xfId="0" applyFont="1" applyBorder="1"/>
    <xf numFmtId="4" fontId="2" fillId="5" borderId="2" xfId="1" applyNumberFormat="1" applyFont="1" applyFill="1" applyBorder="1" applyAlignment="1" applyProtection="1">
      <alignment vertical="center" wrapText="1"/>
    </xf>
    <xf numFmtId="4" fontId="0" fillId="0" borderId="2" xfId="0" applyNumberFormat="1" applyBorder="1"/>
    <xf numFmtId="0" fontId="0" fillId="3" borderId="4" xfId="0" applyFill="1" applyBorder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Normal="100" zoomScaleSheetLayoutView="100" workbookViewId="0">
      <selection activeCell="D14" sqref="D14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10" t="s">
        <v>0</v>
      </c>
      <c r="B2" s="1"/>
    </row>
    <row r="3" spans="1:5" ht="27.75" customHeight="1" x14ac:dyDescent="0.3">
      <c r="A3" s="11" t="s">
        <v>1</v>
      </c>
      <c r="B3" s="1"/>
    </row>
    <row r="4" spans="1:5" ht="27.75" customHeight="1" x14ac:dyDescent="0.3">
      <c r="A4" s="11"/>
      <c r="B4" s="1"/>
    </row>
    <row r="5" spans="1:5" ht="16.5" thickBot="1" x14ac:dyDescent="0.3">
      <c r="A5" s="2"/>
      <c r="B5" s="9"/>
      <c r="D5" s="3"/>
      <c r="E5" s="3"/>
    </row>
    <row r="6" spans="1:5" ht="15.75" x14ac:dyDescent="0.25">
      <c r="A6" s="12" t="s">
        <v>2</v>
      </c>
      <c r="B6" s="25"/>
      <c r="C6" s="25"/>
      <c r="D6" s="26"/>
      <c r="E6" s="4"/>
    </row>
    <row r="7" spans="1:5" ht="16.5" thickBot="1" x14ac:dyDescent="0.3">
      <c r="A7" s="13" t="s">
        <v>3</v>
      </c>
      <c r="B7" s="27"/>
      <c r="C7" s="27"/>
      <c r="D7" s="28"/>
      <c r="E7" s="4"/>
    </row>
    <row r="8" spans="1:5" ht="15.75" x14ac:dyDescent="0.25">
      <c r="A8" s="14"/>
      <c r="D8" s="15"/>
      <c r="E8" s="4"/>
    </row>
    <row r="9" spans="1:5" x14ac:dyDescent="0.25">
      <c r="A9" s="29" t="s">
        <v>4</v>
      </c>
      <c r="B9" s="29"/>
      <c r="C9" s="29"/>
      <c r="D9" s="29"/>
      <c r="E9" s="29"/>
    </row>
    <row r="10" spans="1:5" x14ac:dyDescent="0.25">
      <c r="A10" s="5"/>
      <c r="B10" s="5"/>
      <c r="C10" s="5"/>
      <c r="D10" s="5"/>
      <c r="E10" s="5"/>
    </row>
    <row r="11" spans="1:5" ht="21.75" thickBot="1" x14ac:dyDescent="0.4">
      <c r="A11" s="16" t="s">
        <v>5</v>
      </c>
      <c r="B11" s="16"/>
      <c r="C11" s="16"/>
      <c r="D11" s="16"/>
      <c r="E11" s="6"/>
    </row>
    <row r="12" spans="1:5" ht="15.75" thickBot="1" x14ac:dyDescent="0.3"/>
    <row r="13" spans="1:5" ht="16.5" thickBot="1" x14ac:dyDescent="0.3">
      <c r="D13" s="18" t="s">
        <v>6</v>
      </c>
    </row>
    <row r="14" spans="1:5" ht="18" x14ac:dyDescent="0.35">
      <c r="A14" s="19" t="s">
        <v>7</v>
      </c>
      <c r="B14" s="19"/>
      <c r="C14" s="20" t="s">
        <v>8</v>
      </c>
      <c r="D14" s="17"/>
    </row>
    <row r="15" spans="1:5" ht="15.75" thickTop="1" x14ac:dyDescent="0.25">
      <c r="A15" s="22" t="s">
        <v>9</v>
      </c>
      <c r="B15" s="7" t="s">
        <v>10</v>
      </c>
      <c r="C15" s="24">
        <v>3366.35</v>
      </c>
      <c r="D15" s="23">
        <f>(1-$D$14)*C15</f>
        <v>3366.35</v>
      </c>
    </row>
    <row r="16" spans="1:5" x14ac:dyDescent="0.25">
      <c r="A16" s="22" t="s">
        <v>11</v>
      </c>
      <c r="B16" s="7" t="s">
        <v>10</v>
      </c>
      <c r="C16" s="24">
        <v>2607.14</v>
      </c>
      <c r="D16" s="23">
        <f t="shared" ref="D16:D22" si="0">(1-$D$14)*C16</f>
        <v>2607.14</v>
      </c>
    </row>
    <row r="17" spans="1:4" x14ac:dyDescent="0.25">
      <c r="A17" s="22" t="s">
        <v>12</v>
      </c>
      <c r="B17" s="7" t="s">
        <v>10</v>
      </c>
      <c r="C17" s="24">
        <v>1475.47</v>
      </c>
      <c r="D17" s="23">
        <f t="shared" si="0"/>
        <v>1475.47</v>
      </c>
    </row>
    <row r="18" spans="1:4" x14ac:dyDescent="0.25">
      <c r="A18" s="22" t="s">
        <v>13</v>
      </c>
      <c r="B18" s="7" t="s">
        <v>10</v>
      </c>
      <c r="C18" s="24">
        <v>2077.11</v>
      </c>
      <c r="D18" s="23">
        <f t="shared" si="0"/>
        <v>2077.11</v>
      </c>
    </row>
    <row r="19" spans="1:4" x14ac:dyDescent="0.25">
      <c r="A19" s="7" t="s">
        <v>14</v>
      </c>
      <c r="B19" s="7" t="s">
        <v>10</v>
      </c>
      <c r="C19" s="24">
        <v>1575.73</v>
      </c>
      <c r="D19" s="23">
        <f t="shared" si="0"/>
        <v>1575.73</v>
      </c>
    </row>
    <row r="20" spans="1:4" x14ac:dyDescent="0.25">
      <c r="A20" s="7" t="s">
        <v>15</v>
      </c>
      <c r="B20" s="7" t="s">
        <v>10</v>
      </c>
      <c r="C20" s="24">
        <v>2936.62</v>
      </c>
      <c r="D20" s="23">
        <f t="shared" si="0"/>
        <v>2936.62</v>
      </c>
    </row>
    <row r="21" spans="1:4" x14ac:dyDescent="0.25">
      <c r="A21" s="7" t="s">
        <v>16</v>
      </c>
      <c r="B21" s="7" t="s">
        <v>10</v>
      </c>
      <c r="C21" s="24">
        <v>2793.35</v>
      </c>
      <c r="D21" s="23">
        <f t="shared" si="0"/>
        <v>2793.35</v>
      </c>
    </row>
    <row r="22" spans="1:4" x14ac:dyDescent="0.25">
      <c r="A22" s="7" t="s">
        <v>17</v>
      </c>
      <c r="B22" s="7" t="s">
        <v>10</v>
      </c>
      <c r="C22" s="24">
        <v>1790.62</v>
      </c>
      <c r="D22" s="23">
        <f t="shared" si="0"/>
        <v>1790.62</v>
      </c>
    </row>
    <row r="23" spans="1:4" x14ac:dyDescent="0.25">
      <c r="A23" s="7" t="s">
        <v>18</v>
      </c>
      <c r="B23" s="7" t="s">
        <v>10</v>
      </c>
      <c r="C23" s="24">
        <v>1862.24</v>
      </c>
      <c r="D23" s="23">
        <f t="shared" ref="D23:D24" si="1">(1-$D$14)*C23</f>
        <v>1862.24</v>
      </c>
    </row>
    <row r="24" spans="1:4" x14ac:dyDescent="0.25">
      <c r="A24" s="7" t="s">
        <v>19</v>
      </c>
      <c r="B24" s="7" t="s">
        <v>10</v>
      </c>
      <c r="C24" s="24">
        <v>3098.63</v>
      </c>
      <c r="D24" s="23">
        <f t="shared" si="1"/>
        <v>3098.63</v>
      </c>
    </row>
    <row r="26" spans="1:4" ht="15.75" thickBot="1" x14ac:dyDescent="0.3"/>
    <row r="27" spans="1:4" ht="16.5" thickBot="1" x14ac:dyDescent="0.3">
      <c r="D27" s="18" t="s">
        <v>6</v>
      </c>
    </row>
    <row r="28" spans="1:4" ht="18" x14ac:dyDescent="0.35">
      <c r="A28" s="19" t="s">
        <v>20</v>
      </c>
      <c r="B28" s="19"/>
      <c r="C28" s="20" t="s">
        <v>8</v>
      </c>
      <c r="D28" s="17"/>
    </row>
    <row r="29" spans="1:4" ht="15.75" thickTop="1" x14ac:dyDescent="0.25">
      <c r="A29" s="7" t="s">
        <v>21</v>
      </c>
      <c r="B29" s="7" t="s">
        <v>10</v>
      </c>
      <c r="C29" s="8">
        <v>300</v>
      </c>
      <c r="D29" s="21">
        <f>(1-$D$28)*C29</f>
        <v>300</v>
      </c>
    </row>
  </sheetData>
  <sheetProtection algorithmName="SHA-512" hashValue="sQ11N1zywkapx7lXTNgY6nTCD+Ap1P4uURtfGQDJrMXLxWPGEBaY/i9cfZ7CCWrd2ltWvCsD2CQ/zK8GrpQpjw==" saltValue="BTzJmaV5rSbAuZQ1YvYg+w==" spinCount="100000" sheet="1" objects="1" scenarios="1"/>
  <mergeCells count="1">
    <mergeCell ref="A9:E9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75f46397d6ef71767c72481bc6f39eb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63348fc43001b22cbcaca119929313a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ObservacionsOFITE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  <xsd:element name="ObservacionsOFITEC" ma:index="24" nillable="true" ma:displayName="Observacions OFITEC" ma:format="Dropdown" ma:internalName="ObservacionsOFITE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ObservacionsOFITEC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590F8177-688C-40CB-9126-C10C794EF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907A0-A985-4543-9BEC-A045F8F86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CD472-0FE2-4583-A367-CDE2337F4F4D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HAMILTON</vt:lpstr>
      <vt:lpstr>HAMILTON!Àrea_d'impressió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Rodriguez Busquet, Xenia</cp:lastModifiedBy>
  <cp:revision/>
  <dcterms:created xsi:type="dcterms:W3CDTF">2022-09-23T07:47:25Z</dcterms:created>
  <dcterms:modified xsi:type="dcterms:W3CDTF">2024-10-07T08:02:23Z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238600</vt:r8>
  </property>
  <property fmtid="{D5CDD505-2E9C-101B-9397-08002B2CF9AE}" pid="11" name="_SourceUrl">
    <vt:lpwstr/>
  </property>
  <property fmtid="{D5CDD505-2E9C-101B-9397-08002B2CF9AE}" pid="12" name="_SharedFileIndex">
    <vt:lpwstr/>
  </property>
</Properties>
</file>